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omen\Desktop\博士学习 新\科研生活\真菌与土\"/>
    </mc:Choice>
  </mc:AlternateContent>
  <xr:revisionPtr revIDLastSave="0" documentId="13_ncr:1_{12DD45A1-EF19-45B9-9D8D-2DE75FF0D91A}" xr6:coauthVersionLast="47" xr6:coauthVersionMax="47" xr10:uidLastSave="{00000000-0000-0000-0000-000000000000}"/>
  <bookViews>
    <workbookView xWindow="-108" yWindow="-108" windowWidth="23256" windowHeight="12576" firstSheet="3" activeTab="4" xr2:uid="{00000000-000D-0000-FFFF-FFFF00000000}"/>
  </bookViews>
  <sheets>
    <sheet name="Sheet1" sheetId="1" r:id="rId1"/>
    <sheet name="测定的425nm光吸收系数" sheetId="2" r:id="rId2"/>
    <sheet name="Sheet3" sheetId="3" r:id="rId3"/>
    <sheet name="PH and NH4 measure" sheetId="6" r:id="rId4"/>
    <sheet name="PH measure before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9" i="6" l="1"/>
  <c r="M9" i="6"/>
  <c r="J9" i="6"/>
  <c r="P8" i="6"/>
  <c r="M8" i="6"/>
  <c r="J8" i="6"/>
  <c r="P7" i="6"/>
  <c r="M7" i="6"/>
  <c r="J7" i="6"/>
  <c r="P6" i="6"/>
  <c r="M6" i="6"/>
  <c r="J6" i="6"/>
  <c r="P5" i="6"/>
  <c r="M5" i="6"/>
  <c r="J5" i="6"/>
  <c r="P4" i="6"/>
  <c r="M4" i="6"/>
  <c r="J4" i="6"/>
  <c r="P3" i="6"/>
  <c r="M3" i="6"/>
  <c r="J3" i="6"/>
  <c r="P2" i="6"/>
  <c r="M2" i="6"/>
  <c r="J2" i="6"/>
</calcChain>
</file>

<file path=xl/sharedStrings.xml><?xml version="1.0" encoding="utf-8"?>
<sst xmlns="http://schemas.openxmlformats.org/spreadsheetml/2006/main" count="40" uniqueCount="27">
  <si>
    <t>abs rate(-log)</t>
  </si>
  <si>
    <t>NH4浓度mM</t>
  </si>
  <si>
    <t>NH4 consentration (mM)</t>
  </si>
  <si>
    <t>first</t>
  </si>
  <si>
    <t>second</t>
  </si>
  <si>
    <t>thrid</t>
  </si>
  <si>
    <t>forth</t>
  </si>
  <si>
    <t>fifth</t>
  </si>
  <si>
    <t>mM</t>
  </si>
  <si>
    <t>425nm abs (-log)</t>
  </si>
  <si>
    <t>PH</t>
  </si>
  <si>
    <t>T.R</t>
  </si>
  <si>
    <t>N.C</t>
  </si>
  <si>
    <t>A.N</t>
  </si>
  <si>
    <t>NH4</t>
  </si>
  <si>
    <t>times</t>
  </si>
  <si>
    <t>concentration 1*10^-3(mol/L)</t>
  </si>
  <si>
    <t>Y</t>
  </si>
  <si>
    <t>X</t>
  </si>
  <si>
    <t>Date</t>
  </si>
  <si>
    <t>Aspergillis niger (ATCC 9029)</t>
  </si>
  <si>
    <t>Neurospora crassa (FGSC 2489)</t>
  </si>
  <si>
    <t>Trichoderma reesei (ATCC 13631)</t>
  </si>
  <si>
    <t>Comments</t>
  </si>
  <si>
    <t>Innoculation of fungi, pH of PDB</t>
  </si>
  <si>
    <t>5.1±0.2</t>
  </si>
  <si>
    <t>Add cacl2, urea medium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</si>
</sst>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4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1"/>
      <color rgb="FF212121"/>
      <name val="Aptos"/>
      <family val="2"/>
    </font>
    <font>
      <sz val="11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4" fontId="0" fillId="0" borderId="0" xfId="0" applyNumberFormat="1"/>
    <xf numFmtId="176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NH4 abs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 alt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测定的425nm光吸收系数!$B$1</c:f>
              <c:strCache>
                <c:ptCount val="1"/>
                <c:pt idx="0">
                  <c:v>first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测定的425nm光吸收系数!$A$2:$A$4</c:f>
              <c:numCache>
                <c:formatCode>General</c:formatCode>
                <c:ptCount val="3"/>
                <c:pt idx="0">
                  <c:v>1</c:v>
                </c:pt>
                <c:pt idx="1">
                  <c:v>3</c:v>
                </c:pt>
                <c:pt idx="2">
                  <c:v>5</c:v>
                </c:pt>
              </c:numCache>
            </c:numRef>
          </c:xVal>
          <c:yVal>
            <c:numRef>
              <c:f>测定的425nm光吸收系数!$B$2:$B$4</c:f>
              <c:numCache>
                <c:formatCode>0.000</c:formatCode>
                <c:ptCount val="3"/>
                <c:pt idx="0">
                  <c:v>0.26200000000000001</c:v>
                </c:pt>
                <c:pt idx="1">
                  <c:v>0.71</c:v>
                </c:pt>
                <c:pt idx="2">
                  <c:v>1.127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4E3-4F3C-9B1A-34EFD26ACC2B}"/>
            </c:ext>
          </c:extLst>
        </c:ser>
        <c:ser>
          <c:idx val="1"/>
          <c:order val="1"/>
          <c:tx>
            <c:strRef>
              <c:f>测定的425nm光吸收系数!$C$1</c:f>
              <c:strCache>
                <c:ptCount val="1"/>
                <c:pt idx="0">
                  <c:v>second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测定的425nm光吸收系数!$A$2:$A$4</c:f>
              <c:numCache>
                <c:formatCode>General</c:formatCode>
                <c:ptCount val="3"/>
                <c:pt idx="0">
                  <c:v>1</c:v>
                </c:pt>
                <c:pt idx="1">
                  <c:v>3</c:v>
                </c:pt>
                <c:pt idx="2">
                  <c:v>5</c:v>
                </c:pt>
              </c:numCache>
            </c:numRef>
          </c:xVal>
          <c:yVal>
            <c:numRef>
              <c:f>测定的425nm光吸收系数!$C$2:$C$4</c:f>
              <c:numCache>
                <c:formatCode>0.000</c:formatCode>
                <c:ptCount val="3"/>
                <c:pt idx="0">
                  <c:v>0.25900000000000001</c:v>
                </c:pt>
                <c:pt idx="1">
                  <c:v>0.70499999999999996</c:v>
                </c:pt>
                <c:pt idx="2">
                  <c:v>1.1279999999999999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4E3-4F3C-9B1A-34EFD26ACC2B}"/>
            </c:ext>
          </c:extLst>
        </c:ser>
        <c:ser>
          <c:idx val="2"/>
          <c:order val="2"/>
          <c:tx>
            <c:strRef>
              <c:f>测定的425nm光吸收系数!$D$1</c:f>
              <c:strCache>
                <c:ptCount val="1"/>
                <c:pt idx="0">
                  <c:v>thrid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测定的425nm光吸收系数!$A$2:$A$4</c:f>
              <c:numCache>
                <c:formatCode>General</c:formatCode>
                <c:ptCount val="3"/>
                <c:pt idx="0">
                  <c:v>1</c:v>
                </c:pt>
                <c:pt idx="1">
                  <c:v>3</c:v>
                </c:pt>
                <c:pt idx="2">
                  <c:v>5</c:v>
                </c:pt>
              </c:numCache>
            </c:numRef>
          </c:xVal>
          <c:yVal>
            <c:numRef>
              <c:f>测定的425nm光吸收系数!$D$2:$D$4</c:f>
              <c:numCache>
                <c:formatCode>0.000</c:formatCode>
                <c:ptCount val="3"/>
                <c:pt idx="0">
                  <c:v>0.27800000000000002</c:v>
                </c:pt>
                <c:pt idx="1">
                  <c:v>0.70299999999999996</c:v>
                </c:pt>
                <c:pt idx="2">
                  <c:v>1.107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4E3-4F3C-9B1A-34EFD26ACC2B}"/>
            </c:ext>
          </c:extLst>
        </c:ser>
        <c:ser>
          <c:idx val="3"/>
          <c:order val="3"/>
          <c:tx>
            <c:strRef>
              <c:f>测定的425nm光吸收系数!$E$1</c:f>
              <c:strCache>
                <c:ptCount val="1"/>
                <c:pt idx="0">
                  <c:v>forth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测定的425nm光吸收系数!$A$2:$A$4</c:f>
              <c:numCache>
                <c:formatCode>General</c:formatCode>
                <c:ptCount val="3"/>
                <c:pt idx="0">
                  <c:v>1</c:v>
                </c:pt>
                <c:pt idx="1">
                  <c:v>3</c:v>
                </c:pt>
                <c:pt idx="2">
                  <c:v>5</c:v>
                </c:pt>
              </c:numCache>
            </c:numRef>
          </c:xVal>
          <c:yVal>
            <c:numRef>
              <c:f>测定的425nm光吸收系数!$E$2:$E$4</c:f>
              <c:numCache>
                <c:formatCode>0.000</c:formatCode>
                <c:ptCount val="3"/>
                <c:pt idx="0">
                  <c:v>0.26100000000000001</c:v>
                </c:pt>
                <c:pt idx="1">
                  <c:v>0.70399999999999996</c:v>
                </c:pt>
                <c:pt idx="2">
                  <c:v>1.107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4E3-4F3C-9B1A-34EFD26ACC2B}"/>
            </c:ext>
          </c:extLst>
        </c:ser>
        <c:ser>
          <c:idx val="4"/>
          <c:order val="4"/>
          <c:tx>
            <c:strRef>
              <c:f>测定的425nm光吸收系数!$F$1</c:f>
              <c:strCache>
                <c:ptCount val="1"/>
                <c:pt idx="0">
                  <c:v>fifth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5"/>
                </a:solidFill>
                <a:prstDash val="sysDot"/>
              </a:ln>
              <a:effectLst/>
            </c:spPr>
            <c:trendlineType val="linear"/>
            <c:forward val="2"/>
            <c:dispRSqr val="0"/>
            <c:dispEq val="0"/>
          </c:trendline>
          <c:xVal>
            <c:numRef>
              <c:f>测定的425nm光吸收系数!$A$2:$A$4</c:f>
              <c:numCache>
                <c:formatCode>General</c:formatCode>
                <c:ptCount val="3"/>
                <c:pt idx="0">
                  <c:v>1</c:v>
                </c:pt>
                <c:pt idx="1">
                  <c:v>3</c:v>
                </c:pt>
                <c:pt idx="2">
                  <c:v>5</c:v>
                </c:pt>
              </c:numCache>
            </c:numRef>
          </c:xVal>
          <c:yVal>
            <c:numRef>
              <c:f>测定的425nm光吸收系数!$F$2:$F$4</c:f>
              <c:numCache>
                <c:formatCode>0.000</c:formatCode>
                <c:ptCount val="3"/>
                <c:pt idx="0">
                  <c:v>0.26400000000000001</c:v>
                </c:pt>
                <c:pt idx="1">
                  <c:v>0.70099999999999996</c:v>
                </c:pt>
                <c:pt idx="2">
                  <c:v>1.1200000000000001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4E3-4F3C-9B1A-34EFD26ACC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8993248"/>
        <c:axId val="878999728"/>
      </c:scatterChart>
      <c:valAx>
        <c:axId val="878993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78999728"/>
        <c:crosses val="autoZero"/>
        <c:crossBetween val="midCat"/>
      </c:valAx>
      <c:valAx>
        <c:axId val="878999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78993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Sheet3!$B$1</c:f>
              <c:strCache>
                <c:ptCount val="1"/>
                <c:pt idx="0">
                  <c:v>425nm abs (-log)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lang="zh-CN"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Sheet3!$A$2:$A$16</c:f>
              <c:numCache>
                <c:formatCode>General</c:formatCode>
                <c:ptCount val="15"/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</c:numCache>
            </c:numRef>
          </c:xVal>
          <c:yVal>
            <c:numRef>
              <c:f>Sheet3!$B$2:$B$16</c:f>
              <c:numCache>
                <c:formatCode>0.000</c:formatCode>
                <c:ptCount val="15"/>
                <c:pt idx="0">
                  <c:v>0.26200000000000001</c:v>
                </c:pt>
                <c:pt idx="1">
                  <c:v>0.25900000000000001</c:v>
                </c:pt>
                <c:pt idx="2">
                  <c:v>0.27800000000000002</c:v>
                </c:pt>
                <c:pt idx="3">
                  <c:v>0.26100000000000001</c:v>
                </c:pt>
                <c:pt idx="4">
                  <c:v>0.26400000000000001</c:v>
                </c:pt>
                <c:pt idx="5">
                  <c:v>0.71</c:v>
                </c:pt>
                <c:pt idx="6">
                  <c:v>0.70499999999999996</c:v>
                </c:pt>
                <c:pt idx="7">
                  <c:v>0.70299999999999996</c:v>
                </c:pt>
                <c:pt idx="8">
                  <c:v>0.70399999999999996</c:v>
                </c:pt>
                <c:pt idx="9">
                  <c:v>0.70099999999999996</c:v>
                </c:pt>
                <c:pt idx="10">
                  <c:v>1.127</c:v>
                </c:pt>
                <c:pt idx="11">
                  <c:v>1.1279999999999999</c:v>
                </c:pt>
                <c:pt idx="12">
                  <c:v>1.107</c:v>
                </c:pt>
                <c:pt idx="13">
                  <c:v>1.107</c:v>
                </c:pt>
                <c:pt idx="14">
                  <c:v>1.1200000000000001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7A6-40BC-8536-C98D3B6B4E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8998288"/>
        <c:axId val="878998648"/>
      </c:scatterChart>
      <c:valAx>
        <c:axId val="8789982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78998648"/>
        <c:crosses val="autoZero"/>
        <c:crossBetween val="midCat"/>
      </c:valAx>
      <c:valAx>
        <c:axId val="878998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789982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PH measurement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 alt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'PH and NH4 measure'!$B$1</c:f>
              <c:strCache>
                <c:ptCount val="1"/>
                <c:pt idx="0">
                  <c:v>T.R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'PH and NH4 measure'!$A$2:$A$10</c:f>
              <c:numCache>
                <c:formatCode>m/d/yyyy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</c:numCache>
            </c:numRef>
          </c:xVal>
          <c:yVal>
            <c:numRef>
              <c:f>'PH and NH4 measure'!$B$2:$B$10</c:f>
              <c:numCache>
                <c:formatCode>General</c:formatCode>
                <c:ptCount val="9"/>
                <c:pt idx="0">
                  <c:v>3.66</c:v>
                </c:pt>
                <c:pt idx="1">
                  <c:v>5.71</c:v>
                </c:pt>
                <c:pt idx="2">
                  <c:v>7.31</c:v>
                </c:pt>
                <c:pt idx="3">
                  <c:v>7.63</c:v>
                </c:pt>
                <c:pt idx="4">
                  <c:v>7.76</c:v>
                </c:pt>
                <c:pt idx="5">
                  <c:v>8.02</c:v>
                </c:pt>
                <c:pt idx="6">
                  <c:v>8.08</c:v>
                </c:pt>
                <c:pt idx="7">
                  <c:v>8.19</c:v>
                </c:pt>
                <c:pt idx="8">
                  <c:v>8.3000000000000007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386-4981-B77F-E1CBA2A84659}"/>
            </c:ext>
          </c:extLst>
        </c:ser>
        <c:ser>
          <c:idx val="1"/>
          <c:order val="1"/>
          <c:tx>
            <c:strRef>
              <c:f>'PH and NH4 measure'!$C$1</c:f>
              <c:strCache>
                <c:ptCount val="1"/>
                <c:pt idx="0">
                  <c:v>N.C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'PH and NH4 measure'!$A$2:$A$10</c:f>
              <c:numCache>
                <c:formatCode>m/d/yyyy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</c:numCache>
            </c:numRef>
          </c:xVal>
          <c:yVal>
            <c:numRef>
              <c:f>'PH and NH4 measure'!$C$2:$C$10</c:f>
              <c:numCache>
                <c:formatCode>General</c:formatCode>
                <c:ptCount val="9"/>
                <c:pt idx="0">
                  <c:v>5.04</c:v>
                </c:pt>
                <c:pt idx="1">
                  <c:v>6.04</c:v>
                </c:pt>
                <c:pt idx="2">
                  <c:v>8.08</c:v>
                </c:pt>
                <c:pt idx="3">
                  <c:v>8.39</c:v>
                </c:pt>
                <c:pt idx="4">
                  <c:v>8.5299999999999994</c:v>
                </c:pt>
                <c:pt idx="5">
                  <c:v>8.65</c:v>
                </c:pt>
                <c:pt idx="6">
                  <c:v>8.64</c:v>
                </c:pt>
                <c:pt idx="7">
                  <c:v>8.7799999999999994</c:v>
                </c:pt>
                <c:pt idx="8">
                  <c:v>8.92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386-4981-B77F-E1CBA2A84659}"/>
            </c:ext>
          </c:extLst>
        </c:ser>
        <c:ser>
          <c:idx val="2"/>
          <c:order val="2"/>
          <c:tx>
            <c:strRef>
              <c:f>'PH and NH4 measure'!$D$1</c:f>
              <c:strCache>
                <c:ptCount val="1"/>
                <c:pt idx="0">
                  <c:v>A.N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'PH and NH4 measure'!$A$2:$A$10</c:f>
              <c:numCache>
                <c:formatCode>m/d/yyyy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</c:numCache>
            </c:numRef>
          </c:xVal>
          <c:yVal>
            <c:numRef>
              <c:f>'PH and NH4 measure'!$D$2:$D$10</c:f>
              <c:numCache>
                <c:formatCode>General</c:formatCode>
                <c:ptCount val="9"/>
                <c:pt idx="0">
                  <c:v>2.69</c:v>
                </c:pt>
                <c:pt idx="1">
                  <c:v>5.48</c:v>
                </c:pt>
                <c:pt idx="2">
                  <c:v>7.88</c:v>
                </c:pt>
                <c:pt idx="3">
                  <c:v>8.27</c:v>
                </c:pt>
                <c:pt idx="4">
                  <c:v>8.31</c:v>
                </c:pt>
                <c:pt idx="5">
                  <c:v>8.4700000000000006</c:v>
                </c:pt>
                <c:pt idx="6">
                  <c:v>8.64</c:v>
                </c:pt>
                <c:pt idx="7">
                  <c:v>8.73</c:v>
                </c:pt>
                <c:pt idx="8">
                  <c:v>8.74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386-4981-B77F-E1CBA2A846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3393432"/>
        <c:axId val="873389832"/>
      </c:scatterChart>
      <c:valAx>
        <c:axId val="873393432"/>
        <c:scaling>
          <c:orientation val="minMax"/>
          <c:max val="9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Day</a:t>
                </a:r>
              </a:p>
            </c:rich>
          </c:tx>
          <c:layout>
            <c:manualLayout>
              <c:xMode val="edge"/>
              <c:yMode val="edge"/>
              <c:x val="0.466616797900262"/>
              <c:y val="0.8740507436570430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zh-CN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 altLang="zh-CN"/>
            </a:p>
          </c:txPr>
        </c:title>
        <c:numFmt formatCode="#,##0_);[Red]\(#,##0\)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73389832"/>
        <c:crosses val="autoZero"/>
        <c:crossBetween val="midCat"/>
      </c:valAx>
      <c:valAx>
        <c:axId val="873389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PH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zh-CN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 alt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733934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Sheet3!$B$1</c:f>
              <c:strCache>
                <c:ptCount val="1"/>
                <c:pt idx="0">
                  <c:v>425nm abs (-log)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lang="zh-CN"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Sheet3!$A$2:$A$16</c:f>
              <c:numCache>
                <c:formatCode>General</c:formatCode>
                <c:ptCount val="15"/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</c:numCache>
            </c:numRef>
          </c:xVal>
          <c:yVal>
            <c:numRef>
              <c:f>Sheet3!$B$2:$B$16</c:f>
              <c:numCache>
                <c:formatCode>0.000</c:formatCode>
                <c:ptCount val="15"/>
                <c:pt idx="0">
                  <c:v>0.26200000000000001</c:v>
                </c:pt>
                <c:pt idx="1">
                  <c:v>0.25900000000000001</c:v>
                </c:pt>
                <c:pt idx="2">
                  <c:v>0.27800000000000002</c:v>
                </c:pt>
                <c:pt idx="3">
                  <c:v>0.26100000000000001</c:v>
                </c:pt>
                <c:pt idx="4">
                  <c:v>0.26400000000000001</c:v>
                </c:pt>
                <c:pt idx="5">
                  <c:v>0.71</c:v>
                </c:pt>
                <c:pt idx="6">
                  <c:v>0.70499999999999996</c:v>
                </c:pt>
                <c:pt idx="7">
                  <c:v>0.70299999999999996</c:v>
                </c:pt>
                <c:pt idx="8">
                  <c:v>0.70399999999999996</c:v>
                </c:pt>
                <c:pt idx="9">
                  <c:v>0.70099999999999996</c:v>
                </c:pt>
                <c:pt idx="10">
                  <c:v>1.127</c:v>
                </c:pt>
                <c:pt idx="11">
                  <c:v>1.1279999999999999</c:v>
                </c:pt>
                <c:pt idx="12">
                  <c:v>1.107</c:v>
                </c:pt>
                <c:pt idx="13">
                  <c:v>1.107</c:v>
                </c:pt>
                <c:pt idx="14">
                  <c:v>1.1200000000000001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FC0-49E3-956A-90785DBB4E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8998288"/>
        <c:axId val="878998648"/>
      </c:scatterChart>
      <c:valAx>
        <c:axId val="8789982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78998648"/>
        <c:crosses val="autoZero"/>
        <c:crossBetween val="midCat"/>
      </c:valAx>
      <c:valAx>
        <c:axId val="878998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789982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NH4 concentration 1*10^-3(mol/L)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 alt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'PH and NH4 measure'!$H$1</c:f>
              <c:strCache>
                <c:ptCount val="1"/>
                <c:pt idx="0">
                  <c:v>T.R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'PH and NH4 measure'!$G$2:$G$9</c:f>
              <c:numCache>
                <c:formatCode>m/d/yyyy</c:formatCode>
                <c:ptCount val="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</c:numCache>
            </c:numRef>
          </c:xVal>
          <c:yVal>
            <c:numRef>
              <c:f>'PH and NH4 measure'!$J$2:$J$9</c:f>
              <c:numCache>
                <c:formatCode>General</c:formatCode>
                <c:ptCount val="8"/>
                <c:pt idx="0">
                  <c:v>0</c:v>
                </c:pt>
                <c:pt idx="1">
                  <c:v>4.5025199999999996</c:v>
                </c:pt>
                <c:pt idx="2">
                  <c:v>6.7765199999999988</c:v>
                </c:pt>
                <c:pt idx="3">
                  <c:v>9.5962799999999984</c:v>
                </c:pt>
                <c:pt idx="4">
                  <c:v>13.120979999999998</c:v>
                </c:pt>
                <c:pt idx="5">
                  <c:v>16.122659999999996</c:v>
                </c:pt>
                <c:pt idx="6">
                  <c:v>17.48706</c:v>
                </c:pt>
                <c:pt idx="7">
                  <c:v>20.215859999999999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2D-49E8-A7E7-3FD94508CF31}"/>
            </c:ext>
          </c:extLst>
        </c:ser>
        <c:ser>
          <c:idx val="1"/>
          <c:order val="1"/>
          <c:tx>
            <c:strRef>
              <c:f>'PH and NH4 measure'!$K$1</c:f>
              <c:strCache>
                <c:ptCount val="1"/>
                <c:pt idx="0">
                  <c:v>N.C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'PH and NH4 measure'!$G$2:$G$9</c:f>
              <c:numCache>
                <c:formatCode>m/d/yyyy</c:formatCode>
                <c:ptCount val="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</c:numCache>
            </c:numRef>
          </c:xVal>
          <c:yVal>
            <c:numRef>
              <c:f>'PH and NH4 measure'!$M$2:$M$9</c:f>
              <c:numCache>
                <c:formatCode>General</c:formatCode>
                <c:ptCount val="8"/>
                <c:pt idx="0">
                  <c:v>0</c:v>
                </c:pt>
                <c:pt idx="1">
                  <c:v>15.076619999999998</c:v>
                </c:pt>
                <c:pt idx="2">
                  <c:v>25.013999999999999</c:v>
                </c:pt>
                <c:pt idx="3">
                  <c:v>23.876999999999999</c:v>
                </c:pt>
                <c:pt idx="4">
                  <c:v>23.876999999999999</c:v>
                </c:pt>
                <c:pt idx="5">
                  <c:v>27.288</c:v>
                </c:pt>
                <c:pt idx="6">
                  <c:v>33.655200000000001</c:v>
                </c:pt>
                <c:pt idx="7">
                  <c:v>39.340199999999996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82D-49E8-A7E7-3FD94508CF31}"/>
            </c:ext>
          </c:extLst>
        </c:ser>
        <c:ser>
          <c:idx val="2"/>
          <c:order val="2"/>
          <c:tx>
            <c:strRef>
              <c:f>'PH and NH4 measure'!$N$1</c:f>
              <c:strCache>
                <c:ptCount val="1"/>
                <c:pt idx="0">
                  <c:v>A.N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'PH and NH4 measure'!$G$2:$G$9</c:f>
              <c:numCache>
                <c:formatCode>m/d/yyyy</c:formatCode>
                <c:ptCount val="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</c:numCache>
            </c:numRef>
          </c:xVal>
          <c:yVal>
            <c:numRef>
              <c:f>'PH and NH4 measure'!$P$2:$P$9</c:f>
              <c:numCache>
                <c:formatCode>General</c:formatCode>
                <c:ptCount val="8"/>
                <c:pt idx="0">
                  <c:v>0</c:v>
                </c:pt>
                <c:pt idx="1">
                  <c:v>11.64288</c:v>
                </c:pt>
                <c:pt idx="2">
                  <c:v>16.8276</c:v>
                </c:pt>
                <c:pt idx="3">
                  <c:v>17.964600000000001</c:v>
                </c:pt>
                <c:pt idx="4">
                  <c:v>21.375599999999999</c:v>
                </c:pt>
                <c:pt idx="5">
                  <c:v>26.833199999999998</c:v>
                </c:pt>
                <c:pt idx="6">
                  <c:v>31.1538</c:v>
                </c:pt>
                <c:pt idx="7">
                  <c:v>31.608599999999999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82D-49E8-A7E7-3FD94508CF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3335200"/>
        <c:axId val="883337720"/>
      </c:scatterChart>
      <c:valAx>
        <c:axId val="883335200"/>
        <c:scaling>
          <c:orientation val="minMax"/>
          <c:max val="7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Day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zh-CN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 altLang="zh-CN"/>
            </a:p>
          </c:txPr>
        </c:title>
        <c:numFmt formatCode="#,##0_);[Red]\(#,##0\)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83337720"/>
        <c:crosses val="autoZero"/>
        <c:crossBetween val="midCat"/>
      </c:valAx>
      <c:valAx>
        <c:axId val="883337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concentration 1*10^-3(mol/L)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zh-CN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 alt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833352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1089660</xdr:colOff>
      <xdr:row>7</xdr:row>
      <xdr:rowOff>160020</xdr:rowOff>
    </xdr:from>
    <xdr:to>
      <xdr:col>14</xdr:col>
      <xdr:colOff>152400</xdr:colOff>
      <xdr:row>25</xdr:row>
      <xdr:rowOff>38100</xdr:rowOff>
    </xdr:to>
    <xdr:graphicFrame macro="">
      <xdr:nvGraphicFramePr>
        <xdr:cNvPr id="8" name="图表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396240</xdr:colOff>
      <xdr:row>4</xdr:row>
      <xdr:rowOff>114300</xdr:rowOff>
    </xdr:from>
    <xdr:to>
      <xdr:col>15</xdr:col>
      <xdr:colOff>7620</xdr:colOff>
      <xdr:row>23</xdr:row>
      <xdr:rowOff>144780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434340</xdr:colOff>
      <xdr:row>9</xdr:row>
      <xdr:rowOff>160020</xdr:rowOff>
    </xdr:from>
    <xdr:to>
      <xdr:col>9</xdr:col>
      <xdr:colOff>453390</xdr:colOff>
      <xdr:row>27</xdr:row>
      <xdr:rowOff>53340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579120</xdr:colOff>
      <xdr:row>10</xdr:row>
      <xdr:rowOff>152400</xdr:rowOff>
    </xdr:from>
    <xdr:to>
      <xdr:col>19</xdr:col>
      <xdr:colOff>190500</xdr:colOff>
      <xdr:row>30</xdr:row>
      <xdr:rowOff>7620</xdr:rowOff>
    </xdr:to>
    <xdr:graphicFrame macro="">
      <xdr:nvGraphicFramePr>
        <xdr:cNvPr id="4" name="图表 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53340</xdr:colOff>
      <xdr:row>12</xdr:row>
      <xdr:rowOff>15240</xdr:rowOff>
    </xdr:from>
    <xdr:to>
      <xdr:col>26</xdr:col>
      <xdr:colOff>541020</xdr:colOff>
      <xdr:row>29</xdr:row>
      <xdr:rowOff>45720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5"/>
  <sheetViews>
    <sheetView workbookViewId="0">
      <selection activeCell="C3" sqref="C3:G5"/>
    </sheetView>
  </sheetViews>
  <sheetFormatPr defaultColWidth="9" defaultRowHeight="13.8" x14ac:dyDescent="0.25"/>
  <cols>
    <col min="2" max="2" width="13" customWidth="1"/>
  </cols>
  <sheetData>
    <row r="1" spans="2:7" x14ac:dyDescent="0.25">
      <c r="C1" s="3" t="s">
        <v>0</v>
      </c>
      <c r="D1" s="3"/>
      <c r="E1" s="3"/>
      <c r="F1" s="3"/>
      <c r="G1" s="3"/>
    </row>
    <row r="2" spans="2:7" x14ac:dyDescent="0.25">
      <c r="B2" t="s">
        <v>1</v>
      </c>
      <c r="C2">
        <v>1</v>
      </c>
      <c r="D2">
        <v>2</v>
      </c>
      <c r="E2">
        <v>3</v>
      </c>
      <c r="F2">
        <v>4</v>
      </c>
      <c r="G2">
        <v>5</v>
      </c>
    </row>
    <row r="3" spans="2:7" x14ac:dyDescent="0.25">
      <c r="B3">
        <v>1</v>
      </c>
      <c r="C3" s="2">
        <v>0.26200000000000001</v>
      </c>
      <c r="D3" s="2">
        <v>0.25900000000000001</v>
      </c>
      <c r="E3" s="2">
        <v>0.27800000000000002</v>
      </c>
      <c r="F3" s="2">
        <v>0.26100000000000001</v>
      </c>
      <c r="G3" s="2">
        <v>0.26400000000000001</v>
      </c>
    </row>
    <row r="4" spans="2:7" x14ac:dyDescent="0.25">
      <c r="B4">
        <v>3</v>
      </c>
      <c r="C4" s="2">
        <v>0.71</v>
      </c>
      <c r="D4" s="2">
        <v>0.70499999999999996</v>
      </c>
      <c r="E4" s="2">
        <v>0.70299999999999996</v>
      </c>
      <c r="F4" s="2">
        <v>0.70399999999999996</v>
      </c>
      <c r="G4" s="2">
        <v>0.70099999999999996</v>
      </c>
    </row>
    <row r="5" spans="2:7" x14ac:dyDescent="0.25">
      <c r="B5">
        <v>5</v>
      </c>
      <c r="C5" s="2">
        <v>1.127</v>
      </c>
      <c r="D5" s="2">
        <v>1.1279999999999999</v>
      </c>
      <c r="E5" s="2">
        <v>1.107</v>
      </c>
      <c r="F5" s="2">
        <v>1.107</v>
      </c>
      <c r="G5" s="2">
        <v>1.1200000000000001</v>
      </c>
    </row>
  </sheetData>
  <mergeCells count="1">
    <mergeCell ref="C1:G1"/>
  </mergeCells>
  <phoneticPr fontId="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workbookViewId="0">
      <selection activeCell="D31" sqref="D31"/>
    </sheetView>
  </sheetViews>
  <sheetFormatPr defaultColWidth="9" defaultRowHeight="13.8" x14ac:dyDescent="0.25"/>
  <cols>
    <col min="1" max="1" width="24.77734375" customWidth="1"/>
  </cols>
  <sheetData>
    <row r="1" spans="1:6" x14ac:dyDescent="0.25">
      <c r="A1" t="s">
        <v>2</v>
      </c>
      <c r="B1" t="s">
        <v>3</v>
      </c>
      <c r="C1" t="s">
        <v>4</v>
      </c>
      <c r="D1" t="s">
        <v>5</v>
      </c>
      <c r="E1" t="s">
        <v>6</v>
      </c>
      <c r="F1" t="s">
        <v>7</v>
      </c>
    </row>
    <row r="2" spans="1:6" x14ac:dyDescent="0.25">
      <c r="A2">
        <v>1</v>
      </c>
      <c r="B2" s="2">
        <v>0.26200000000000001</v>
      </c>
      <c r="C2" s="2">
        <v>0.25900000000000001</v>
      </c>
      <c r="D2" s="2">
        <v>0.27800000000000002</v>
      </c>
      <c r="E2" s="2">
        <v>0.26100000000000001</v>
      </c>
      <c r="F2" s="2">
        <v>0.26400000000000001</v>
      </c>
    </row>
    <row r="3" spans="1:6" x14ac:dyDescent="0.25">
      <c r="A3">
        <v>3</v>
      </c>
      <c r="B3" s="2">
        <v>0.71</v>
      </c>
      <c r="C3" s="2">
        <v>0.70499999999999996</v>
      </c>
      <c r="D3" s="2">
        <v>0.70299999999999996</v>
      </c>
      <c r="E3" s="2">
        <v>0.70399999999999996</v>
      </c>
      <c r="F3" s="2">
        <v>0.70099999999999996</v>
      </c>
    </row>
    <row r="4" spans="1:6" x14ac:dyDescent="0.25">
      <c r="A4">
        <v>5</v>
      </c>
      <c r="B4" s="2">
        <v>1.127</v>
      </c>
      <c r="C4" s="2">
        <v>1.1279999999999999</v>
      </c>
      <c r="D4" s="2">
        <v>1.107</v>
      </c>
      <c r="E4" s="2">
        <v>1.107</v>
      </c>
      <c r="F4" s="2">
        <v>1.1200000000000001</v>
      </c>
    </row>
  </sheetData>
  <sortState xmlns:xlrd2="http://schemas.microsoft.com/office/spreadsheetml/2017/richdata2" ref="B2:F2">
    <sortCondition ref="B2"/>
  </sortState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6"/>
  <sheetViews>
    <sheetView workbookViewId="0">
      <selection activeCell="Q22" sqref="Q22"/>
    </sheetView>
  </sheetViews>
  <sheetFormatPr defaultColWidth="9" defaultRowHeight="13.8" x14ac:dyDescent="0.25"/>
  <sheetData>
    <row r="1" spans="1:2" x14ac:dyDescent="0.25">
      <c r="A1" t="s">
        <v>8</v>
      </c>
      <c r="B1" t="s">
        <v>9</v>
      </c>
    </row>
    <row r="2" spans="1:2" x14ac:dyDescent="0.25">
      <c r="B2" s="2">
        <v>0.26200000000000001</v>
      </c>
    </row>
    <row r="3" spans="1:2" x14ac:dyDescent="0.25">
      <c r="A3">
        <v>1</v>
      </c>
      <c r="B3" s="2">
        <v>0.25900000000000001</v>
      </c>
    </row>
    <row r="4" spans="1:2" x14ac:dyDescent="0.25">
      <c r="A4">
        <v>1</v>
      </c>
      <c r="B4" s="2">
        <v>0.27800000000000002</v>
      </c>
    </row>
    <row r="5" spans="1:2" x14ac:dyDescent="0.25">
      <c r="A5">
        <v>1</v>
      </c>
      <c r="B5" s="2">
        <v>0.26100000000000001</v>
      </c>
    </row>
    <row r="6" spans="1:2" x14ac:dyDescent="0.25">
      <c r="A6">
        <v>1</v>
      </c>
      <c r="B6" s="2">
        <v>0.26400000000000001</v>
      </c>
    </row>
    <row r="7" spans="1:2" x14ac:dyDescent="0.25">
      <c r="A7">
        <v>3</v>
      </c>
      <c r="B7" s="2">
        <v>0.71</v>
      </c>
    </row>
    <row r="8" spans="1:2" x14ac:dyDescent="0.25">
      <c r="A8">
        <v>3</v>
      </c>
      <c r="B8" s="2">
        <v>0.70499999999999996</v>
      </c>
    </row>
    <row r="9" spans="1:2" x14ac:dyDescent="0.25">
      <c r="A9">
        <v>3</v>
      </c>
      <c r="B9" s="2">
        <v>0.70299999999999996</v>
      </c>
    </row>
    <row r="10" spans="1:2" x14ac:dyDescent="0.25">
      <c r="A10">
        <v>3</v>
      </c>
      <c r="B10" s="2">
        <v>0.70399999999999996</v>
      </c>
    </row>
    <row r="11" spans="1:2" x14ac:dyDescent="0.25">
      <c r="A11">
        <v>3</v>
      </c>
      <c r="B11" s="2">
        <v>0.70099999999999996</v>
      </c>
    </row>
    <row r="12" spans="1:2" x14ac:dyDescent="0.25">
      <c r="A12">
        <v>5</v>
      </c>
      <c r="B12" s="2">
        <v>1.127</v>
      </c>
    </row>
    <row r="13" spans="1:2" x14ac:dyDescent="0.25">
      <c r="A13">
        <v>5</v>
      </c>
      <c r="B13" s="2">
        <v>1.1279999999999999</v>
      </c>
    </row>
    <row r="14" spans="1:2" x14ac:dyDescent="0.25">
      <c r="A14">
        <v>5</v>
      </c>
      <c r="B14" s="2">
        <v>1.107</v>
      </c>
    </row>
    <row r="15" spans="1:2" x14ac:dyDescent="0.25">
      <c r="A15">
        <v>5</v>
      </c>
      <c r="B15" s="2">
        <v>1.107</v>
      </c>
    </row>
    <row r="16" spans="1:2" x14ac:dyDescent="0.25">
      <c r="A16">
        <v>5</v>
      </c>
      <c r="B16" s="2">
        <v>1.1200000000000001</v>
      </c>
    </row>
  </sheetData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0"/>
  <sheetViews>
    <sheetView workbookViewId="0">
      <selection activeCell="G2" sqref="G2"/>
    </sheetView>
  </sheetViews>
  <sheetFormatPr defaultColWidth="9" defaultRowHeight="13.8" x14ac:dyDescent="0.25"/>
  <cols>
    <col min="1" max="1" width="10.109375" style="1" customWidth="1"/>
    <col min="7" max="7" width="10.109375" style="1" customWidth="1"/>
  </cols>
  <sheetData>
    <row r="1" spans="1:19" x14ac:dyDescent="0.25">
      <c r="A1" s="1" t="s">
        <v>10</v>
      </c>
      <c r="B1" t="s">
        <v>11</v>
      </c>
      <c r="C1" t="s">
        <v>12</v>
      </c>
      <c r="D1" t="s">
        <v>13</v>
      </c>
      <c r="G1" s="1" t="s">
        <v>14</v>
      </c>
      <c r="H1" t="s">
        <v>11</v>
      </c>
      <c r="I1" t="s">
        <v>15</v>
      </c>
      <c r="J1" t="s">
        <v>16</v>
      </c>
      <c r="K1" t="s">
        <v>12</v>
      </c>
      <c r="L1" t="s">
        <v>15</v>
      </c>
      <c r="M1" t="s">
        <v>16</v>
      </c>
      <c r="N1" t="s">
        <v>13</v>
      </c>
      <c r="O1" t="s">
        <v>15</v>
      </c>
      <c r="P1" t="s">
        <v>16</v>
      </c>
      <c r="R1" t="s">
        <v>17</v>
      </c>
      <c r="S1">
        <v>0.22739999999999999</v>
      </c>
    </row>
    <row r="2" spans="1:19" x14ac:dyDescent="0.25">
      <c r="A2" s="1">
        <v>0</v>
      </c>
      <c r="B2">
        <v>3.66</v>
      </c>
      <c r="C2">
        <v>5.04</v>
      </c>
      <c r="D2">
        <v>2.69</v>
      </c>
      <c r="G2" s="1">
        <v>0</v>
      </c>
      <c r="H2">
        <v>0</v>
      </c>
      <c r="I2">
        <v>100</v>
      </c>
      <c r="J2">
        <f>H2*I2*$S$1</f>
        <v>0</v>
      </c>
      <c r="K2">
        <v>0</v>
      </c>
      <c r="L2">
        <v>100</v>
      </c>
      <c r="M2">
        <f>K2*L2*$S$1</f>
        <v>0</v>
      </c>
      <c r="N2">
        <v>0</v>
      </c>
      <c r="O2">
        <v>100</v>
      </c>
      <c r="P2">
        <f>N2*O2*$S$1</f>
        <v>0</v>
      </c>
      <c r="R2" t="s">
        <v>18</v>
      </c>
    </row>
    <row r="3" spans="1:19" x14ac:dyDescent="0.25">
      <c r="A3" s="1">
        <v>1</v>
      </c>
      <c r="B3">
        <v>5.71</v>
      </c>
      <c r="C3">
        <v>6.04</v>
      </c>
      <c r="D3">
        <v>5.48</v>
      </c>
      <c r="G3" s="1">
        <v>1</v>
      </c>
      <c r="H3">
        <v>0.19800000000000001</v>
      </c>
      <c r="I3">
        <v>100</v>
      </c>
      <c r="J3">
        <f t="shared" ref="J3:J9" si="0">H3*I3*$S$1</f>
        <v>4.5025199999999996</v>
      </c>
      <c r="K3">
        <v>0.66300000000000003</v>
      </c>
      <c r="L3">
        <v>100</v>
      </c>
      <c r="M3">
        <f t="shared" ref="M3:M9" si="1">K3*L3*$S$1</f>
        <v>15.076619999999998</v>
      </c>
      <c r="N3">
        <v>0.51200000000000001</v>
      </c>
      <c r="O3">
        <v>100</v>
      </c>
      <c r="P3">
        <f t="shared" ref="P3:P9" si="2">N3*O3*$S$1</f>
        <v>11.64288</v>
      </c>
    </row>
    <row r="4" spans="1:19" x14ac:dyDescent="0.25">
      <c r="A4" s="1">
        <v>2</v>
      </c>
      <c r="B4">
        <v>7.31</v>
      </c>
      <c r="C4">
        <v>8.08</v>
      </c>
      <c r="D4">
        <v>7.88</v>
      </c>
      <c r="G4" s="1">
        <v>2</v>
      </c>
      <c r="H4">
        <v>0.29799999999999999</v>
      </c>
      <c r="I4">
        <v>100</v>
      </c>
      <c r="J4">
        <f t="shared" si="0"/>
        <v>6.7765199999999988</v>
      </c>
      <c r="K4">
        <v>0.11</v>
      </c>
      <c r="L4">
        <v>1000</v>
      </c>
      <c r="M4">
        <f t="shared" si="1"/>
        <v>25.013999999999999</v>
      </c>
      <c r="N4">
        <v>0.74</v>
      </c>
      <c r="O4">
        <v>100</v>
      </c>
      <c r="P4">
        <f t="shared" si="2"/>
        <v>16.8276</v>
      </c>
    </row>
    <row r="5" spans="1:19" x14ac:dyDescent="0.25">
      <c r="A5" s="1">
        <v>3</v>
      </c>
      <c r="B5">
        <v>7.63</v>
      </c>
      <c r="C5">
        <v>8.39</v>
      </c>
      <c r="D5">
        <v>8.27</v>
      </c>
      <c r="G5" s="1">
        <v>3</v>
      </c>
      <c r="H5">
        <v>0.42199999999999999</v>
      </c>
      <c r="I5">
        <v>100</v>
      </c>
      <c r="J5">
        <f t="shared" si="0"/>
        <v>9.5962799999999984</v>
      </c>
      <c r="K5">
        <v>0.105</v>
      </c>
      <c r="L5">
        <v>1000</v>
      </c>
      <c r="M5">
        <f t="shared" si="1"/>
        <v>23.876999999999999</v>
      </c>
      <c r="N5">
        <v>7.9000000000000001E-2</v>
      </c>
      <c r="O5">
        <v>1000</v>
      </c>
      <c r="P5">
        <f t="shared" si="2"/>
        <v>17.964600000000001</v>
      </c>
    </row>
    <row r="6" spans="1:19" x14ac:dyDescent="0.25">
      <c r="A6" s="1">
        <v>4</v>
      </c>
      <c r="B6">
        <v>7.76</v>
      </c>
      <c r="C6">
        <v>8.5299999999999994</v>
      </c>
      <c r="D6">
        <v>8.31</v>
      </c>
      <c r="G6" s="1">
        <v>4</v>
      </c>
      <c r="H6">
        <v>0.57699999999999996</v>
      </c>
      <c r="I6">
        <v>100</v>
      </c>
      <c r="J6">
        <f t="shared" si="0"/>
        <v>13.120979999999998</v>
      </c>
      <c r="K6">
        <v>0.105</v>
      </c>
      <c r="L6">
        <v>1000</v>
      </c>
      <c r="M6">
        <f t="shared" si="1"/>
        <v>23.876999999999999</v>
      </c>
      <c r="N6">
        <v>9.4E-2</v>
      </c>
      <c r="O6">
        <v>1000</v>
      </c>
      <c r="P6">
        <f t="shared" si="2"/>
        <v>21.375599999999999</v>
      </c>
    </row>
    <row r="7" spans="1:19" x14ac:dyDescent="0.25">
      <c r="A7" s="1">
        <v>5</v>
      </c>
      <c r="B7">
        <v>8.02</v>
      </c>
      <c r="C7">
        <v>8.65</v>
      </c>
      <c r="D7">
        <v>8.4700000000000006</v>
      </c>
      <c r="G7" s="1">
        <v>5</v>
      </c>
      <c r="H7">
        <v>0.70899999999999996</v>
      </c>
      <c r="I7">
        <v>100</v>
      </c>
      <c r="J7">
        <f t="shared" si="0"/>
        <v>16.122659999999996</v>
      </c>
      <c r="K7">
        <v>0.12</v>
      </c>
      <c r="L7">
        <v>1000</v>
      </c>
      <c r="M7">
        <f t="shared" si="1"/>
        <v>27.288</v>
      </c>
      <c r="N7">
        <v>0.11799999999999999</v>
      </c>
      <c r="O7">
        <v>1000</v>
      </c>
      <c r="P7">
        <f t="shared" si="2"/>
        <v>26.833199999999998</v>
      </c>
    </row>
    <row r="8" spans="1:19" x14ac:dyDescent="0.25">
      <c r="A8" s="1">
        <v>6</v>
      </c>
      <c r="B8">
        <v>8.08</v>
      </c>
      <c r="C8">
        <v>8.64</v>
      </c>
      <c r="D8">
        <v>8.64</v>
      </c>
      <c r="G8" s="1">
        <v>6</v>
      </c>
      <c r="H8">
        <v>0.76900000000000002</v>
      </c>
      <c r="I8">
        <v>100</v>
      </c>
      <c r="J8">
        <f t="shared" si="0"/>
        <v>17.48706</v>
      </c>
      <c r="K8">
        <v>0.14799999999999999</v>
      </c>
      <c r="L8">
        <v>1000</v>
      </c>
      <c r="M8">
        <f t="shared" si="1"/>
        <v>33.655200000000001</v>
      </c>
      <c r="N8">
        <v>0.13700000000000001</v>
      </c>
      <c r="O8">
        <v>1000</v>
      </c>
      <c r="P8">
        <f t="shared" si="2"/>
        <v>31.1538</v>
      </c>
    </row>
    <row r="9" spans="1:19" x14ac:dyDescent="0.25">
      <c r="A9" s="1">
        <v>7</v>
      </c>
      <c r="B9">
        <v>8.19</v>
      </c>
      <c r="C9">
        <v>8.7799999999999994</v>
      </c>
      <c r="D9">
        <v>8.73</v>
      </c>
      <c r="G9" s="1">
        <v>7</v>
      </c>
      <c r="H9">
        <v>0.88900000000000001</v>
      </c>
      <c r="I9">
        <v>100</v>
      </c>
      <c r="J9">
        <f t="shared" si="0"/>
        <v>20.215859999999999</v>
      </c>
      <c r="K9">
        <v>0.17299999999999999</v>
      </c>
      <c r="L9">
        <v>1000</v>
      </c>
      <c r="M9">
        <f t="shared" si="1"/>
        <v>39.340199999999996</v>
      </c>
      <c r="N9">
        <v>0.13900000000000001</v>
      </c>
      <c r="O9">
        <v>1000</v>
      </c>
      <c r="P9">
        <f t="shared" si="2"/>
        <v>31.608599999999999</v>
      </c>
    </row>
    <row r="10" spans="1:19" x14ac:dyDescent="0.25">
      <c r="A10" s="1">
        <v>8</v>
      </c>
      <c r="B10">
        <v>8.3000000000000007</v>
      </c>
      <c r="C10">
        <v>8.92</v>
      </c>
      <c r="D10">
        <v>8.74</v>
      </c>
    </row>
  </sheetData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1935A-0FF0-48CC-AD42-88D8F3902A3F}">
  <dimension ref="A1:E12"/>
  <sheetViews>
    <sheetView tabSelected="1" workbookViewId="0">
      <selection activeCell="H23" sqref="H23"/>
    </sheetView>
  </sheetViews>
  <sheetFormatPr defaultRowHeight="13.8" x14ac:dyDescent="0.25"/>
  <sheetData>
    <row r="1" spans="1:5" ht="14.4" x14ac:dyDescent="0.3">
      <c r="A1" t="s">
        <v>19</v>
      </c>
      <c r="B1" s="4" t="s">
        <v>20</v>
      </c>
      <c r="C1" s="5" t="s">
        <v>21</v>
      </c>
      <c r="D1" s="4" t="s">
        <v>22</v>
      </c>
      <c r="E1" t="s">
        <v>23</v>
      </c>
    </row>
    <row r="2" spans="1:5" ht="14.4" x14ac:dyDescent="0.3">
      <c r="A2" s="1">
        <v>45415</v>
      </c>
      <c r="B2" s="6">
        <v>6.5</v>
      </c>
      <c r="C2" s="7">
        <v>6.5</v>
      </c>
      <c r="D2" s="6">
        <v>6.5</v>
      </c>
      <c r="E2" s="8" t="s">
        <v>24</v>
      </c>
    </row>
    <row r="3" spans="1:5" x14ac:dyDescent="0.25">
      <c r="A3" s="1"/>
      <c r="B3" s="8" t="s">
        <v>25</v>
      </c>
      <c r="C3" s="8" t="s">
        <v>25</v>
      </c>
      <c r="D3" s="8" t="s">
        <v>25</v>
      </c>
      <c r="E3" s="8"/>
    </row>
    <row r="4" spans="1:5" x14ac:dyDescent="0.25">
      <c r="A4" s="1">
        <v>45428</v>
      </c>
      <c r="B4" s="8">
        <v>4.63</v>
      </c>
      <c r="C4" s="8">
        <v>5.84</v>
      </c>
      <c r="D4" s="8">
        <v>6</v>
      </c>
      <c r="E4" s="8" t="s">
        <v>26</v>
      </c>
    </row>
    <row r="5" spans="1:5" x14ac:dyDescent="0.25">
      <c r="A5" s="1">
        <v>45518</v>
      </c>
      <c r="B5" s="8">
        <v>7.4</v>
      </c>
      <c r="C5" s="8">
        <v>7.87</v>
      </c>
      <c r="D5" s="8">
        <v>7.68</v>
      </c>
      <c r="E5" s="8"/>
    </row>
    <row r="6" spans="1:5" x14ac:dyDescent="0.25">
      <c r="B6" s="8"/>
      <c r="C6" s="8"/>
      <c r="D6" s="8"/>
      <c r="E6" s="8"/>
    </row>
    <row r="7" spans="1:5" x14ac:dyDescent="0.25">
      <c r="B7" s="8"/>
      <c r="C7" s="8"/>
      <c r="D7" s="8"/>
      <c r="E7" s="8"/>
    </row>
    <row r="8" spans="1:5" x14ac:dyDescent="0.25">
      <c r="B8" s="8"/>
      <c r="C8" s="8"/>
      <c r="D8" s="8"/>
      <c r="E8" s="8"/>
    </row>
    <row r="9" spans="1:5" x14ac:dyDescent="0.25">
      <c r="B9" s="8"/>
      <c r="C9" s="8"/>
      <c r="D9" s="8"/>
      <c r="E9" s="8"/>
    </row>
    <row r="10" spans="1:5" x14ac:dyDescent="0.25">
      <c r="B10" s="8"/>
      <c r="C10" s="8"/>
      <c r="D10" s="8"/>
      <c r="E10" s="8"/>
    </row>
    <row r="11" spans="1:5" x14ac:dyDescent="0.25">
      <c r="A11" s="1">
        <v>45527</v>
      </c>
      <c r="B11" s="8" t="s">
        <v>25</v>
      </c>
      <c r="C11" s="8" t="s">
        <v>25</v>
      </c>
      <c r="D11" s="8" t="s">
        <v>25</v>
      </c>
      <c r="E11" s="8" t="s">
        <v>24</v>
      </c>
    </row>
    <row r="12" spans="1:5" x14ac:dyDescent="0.25">
      <c r="A12" s="1">
        <v>45534</v>
      </c>
      <c r="B12" s="8">
        <v>2.69</v>
      </c>
      <c r="C12" s="8">
        <v>5.04</v>
      </c>
      <c r="D12" s="8">
        <v>3.66</v>
      </c>
      <c r="E12" s="8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测定的425nm光吸收系数</vt:lpstr>
      <vt:lpstr>Sheet3</vt:lpstr>
      <vt:lpstr>PH and NH4 measure</vt:lpstr>
      <vt:lpstr>PH measure before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omen</dc:creator>
  <cp:lastModifiedBy>Nuo Bao</cp:lastModifiedBy>
  <dcterms:created xsi:type="dcterms:W3CDTF">2015-06-05T18:17:00Z</dcterms:created>
  <dcterms:modified xsi:type="dcterms:W3CDTF">2025-08-26T14:09:01Z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50790EA95B844042AB6CCA8320BB8027</vt:lpwstr>
  </property>
  <property fmtid="{D5CDD505-2E9C-101B-9397-08002B2CF9AE}" pid="3" name="KSOProductBuildVer">
    <vt:lpwstr>2052-11.1.0.12165</vt:lpwstr>
  </property>
</Properties>
</file>